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<sst xmlns="http://schemas.openxmlformats.org/spreadsheetml/2006/main" count="306" uniqueCount="85">
  <si>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</si>
  <si>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</si>
  <si>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</si>
  <si>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</si>
  <si>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</si>
  <si>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</si>
  <si>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</si>
  <si>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</si>
  <si>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第6739号</t>
  </si>
  <si>
    <t xml:space="preserve">　業務名</t>
  </si>
  <si>
    <t>野辺地川河川維持測量・設計業務委託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</si>
  <si>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</si>
  <si>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</si>
  <si>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</si>
  <si>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</si>
  <si>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</si>
  <si>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</si>
  <si>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</si>
  <si>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</si>
  <si>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</si>
  <si>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</si>
  <si>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</si>
  <si>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</si>
  <si>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</si>
  <si>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</si>
  <si>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</si>
  <si>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</si>
  <si>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</si>
  <si>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</si>
  <si>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</si>
  <si>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</si>
  <si>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</si>
  <si>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</si>
  <si>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(0.004)1</t>
  </si>
  <si>
    <t>応用測量</t>
  </si>
  <si>
    <t>路線測量</t>
  </si>
  <si>
    <t>作業計画</t>
  </si>
  <si>
    <t>業務</t>
  </si>
  <si>
    <t>現地踏査</t>
  </si>
  <si>
    <t>km</t>
  </si>
  <si>
    <t xml:space="preserve">法線測量　</t>
  </si>
  <si>
    <t>仮BM設置測量</t>
  </si>
  <si>
    <t>縦断測量</t>
  </si>
  <si>
    <t>横断測量</t>
  </si>
  <si>
    <t>用地測量(用地部門)</t>
  </si>
  <si>
    <t>用地測量</t>
  </si>
  <si>
    <t>資料調査</t>
  </si>
  <si>
    <t>公図等の転写(地積測量図以外)</t>
  </si>
  <si>
    <t>ha</t>
  </si>
  <si>
    <t>権利者確認調査(当初)</t>
  </si>
  <si>
    <t>公図等転写連続図作成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</si>
  <si>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</si>
  <si>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</si>
  <si>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</si>
  <si>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</si>
  <si>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</si>
  <si>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</si>
  <si>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</si>
  <si>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</si>
  <si>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</si>
  <si>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</si>
  <si>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河川構造物設計</t>
  </si>
  <si>
    <t>護岸設計</t>
  </si>
  <si>
    <t>護岸詳細設計</t>
  </si>
  <si>
    <t xml:space="preserve">護岸詳細設計　</t>
  </si>
  <si>
    <t>片側</t>
  </si>
  <si>
    <t>(m)式</t>
  </si>
  <si>
    <t>(50)1</t>
  </si>
  <si>
    <t>共通</t>
  </si>
  <si>
    <t>共通(設計業務)</t>
  </si>
  <si>
    <t>打合せ等</t>
  </si>
  <si>
    <t>打合せ</t>
  </si>
  <si>
    <t>中間1回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</si>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</sst>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s">
        <v>33</v>
      </c>
      <c r="G49" s="27"/>
      <c r="H49" s="29"/>
      <c r="J49" s="30"/>
      <c r="K49" s="31"/>
    </row>
    <row r="50" ht="15.0" customHeight="true">
      <c r="A50" s="14" t="s">
        <v>34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G59+G62+G65+G68+G71+G74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37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0.09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0.09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n">
        <v>0.09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39</v>
      </c>
      <c r="F73" s="25" t="n">
        <v>0.09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39</v>
      </c>
      <c r="F76" s="25" t="n">
        <v>0.09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45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46</v>
      </c>
      <c r="D83" s="16"/>
      <c r="E83" s="20"/>
      <c r="F83" s="22"/>
      <c r="G83" s="26">
        <f>G86+G89+G92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48</v>
      </c>
      <c r="F88" s="25" t="n">
        <v>2.5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49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48</v>
      </c>
      <c r="F91" s="25" t="n">
        <v>0.8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50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48</v>
      </c>
      <c r="F94" s="25" t="n">
        <v>2.5</v>
      </c>
      <c r="G94" s="27"/>
      <c r="H94" s="29"/>
      <c r="J94" s="30"/>
      <c r="K94" s="31"/>
    </row>
    <row r="95" ht="15.0" customHeight="true">
      <c r="A95" s="14" t="s">
        <v>51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1.0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51</v>
      </c>
      <c r="C98" s="15"/>
      <c r="D98" s="16"/>
      <c r="E98" s="20"/>
      <c r="F98" s="22"/>
      <c r="G98" s="26">
        <f>G101+G107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52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54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55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56</v>
      </c>
      <c r="B113" s="15"/>
      <c r="C113" s="15"/>
      <c r="D113" s="16"/>
      <c r="E113" s="20"/>
      <c r="F113" s="22"/>
      <c r="G113" s="26">
        <f>G17+G20+G38+G50+G77+G95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 t="s">
        <v>57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58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59</v>
      </c>
      <c r="B122" s="15"/>
      <c r="C122" s="15"/>
      <c r="D122" s="16"/>
      <c r="E122" s="20"/>
      <c r="F122" s="22"/>
      <c r="G122" s="26">
        <f>G113+G116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>
      <c r="A125" s="11" t="s">
        <v>60</v>
      </c>
      <c r="H125" s="13"/>
    </row>
    <row r="126">
      <c r="A126" s="11"/>
      <c r="H126" s="13"/>
    </row>
    <row r="127">
      <c r="A127" s="12"/>
      <c r="B127" s="12"/>
      <c r="C127" s="12"/>
      <c r="D127" s="12"/>
      <c r="E127" s="12"/>
      <c r="F127" s="12"/>
      <c r="G127" s="12"/>
      <c r="H127" s="13"/>
    </row>
    <row r="128" ht="15.0" customHeight="true">
      <c r="A128" s="14" t="s">
        <v>61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62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63</v>
      </c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64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 t="s">
        <v>65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66</v>
      </c>
      <c r="F139" s="23" t="s">
        <v>67</v>
      </c>
      <c r="G139" s="27"/>
      <c r="H139" s="29"/>
      <c r="J139" s="30"/>
      <c r="K139" s="31"/>
    </row>
    <row r="140" ht="15.0" customHeight="true">
      <c r="A140" s="14" t="s">
        <v>68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69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70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71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 t="s">
        <v>72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37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51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51</v>
      </c>
      <c r="C155" s="15"/>
      <c r="D155" s="16"/>
      <c r="E155" s="20"/>
      <c r="F155" s="22"/>
      <c r="G155" s="26">
        <f>G158+G164</f>
      </c>
      <c r="H155" s="28" t="s">
        <v>24</v>
      </c>
      <c r="J155" s="30" t="n">
        <v>45.0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52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53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54</v>
      </c>
      <c r="D164" s="16"/>
      <c r="E164" s="20"/>
      <c r="F164" s="22"/>
      <c r="G164" s="26">
        <f>G167</f>
      </c>
      <c r="H164" s="28" t="s">
        <v>24</v>
      </c>
      <c r="J164" s="30" t="n">
        <v>48.0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73</v>
      </c>
      <c r="E167" s="20"/>
      <c r="F167" s="22"/>
      <c r="G167" s="27"/>
      <c r="H167" s="28" t="s">
        <v>24</v>
      </c>
      <c r="J167" s="30" t="n">
        <v>49.0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74</v>
      </c>
      <c r="B170" s="15"/>
      <c r="C170" s="15"/>
      <c r="D170" s="16"/>
      <c r="E170" s="20"/>
      <c r="F170" s="22"/>
      <c r="G170" s="26">
        <f>G125+G128+G140+G152</f>
      </c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 t="s">
        <v>75</v>
      </c>
      <c r="B173" s="15"/>
      <c r="C173" s="15"/>
      <c r="D173" s="16"/>
      <c r="E173" s="20"/>
      <c r="F173" s="22"/>
      <c r="G173" s="27"/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76</v>
      </c>
      <c r="B176" s="15"/>
      <c r="C176" s="15"/>
      <c r="D176" s="16"/>
      <c r="E176" s="20"/>
      <c r="F176" s="22"/>
      <c r="G176" s="27"/>
      <c r="H176" s="28" t="s">
        <v>24</v>
      </c>
      <c r="J176" s="30" t="n">
        <v>52.0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77</v>
      </c>
      <c r="B179" s="15"/>
      <c r="C179" s="15"/>
      <c r="D179" s="16"/>
      <c r="E179" s="20"/>
      <c r="F179" s="22"/>
      <c r="G179" s="26">
        <f>G170+G173+G176</f>
      </c>
      <c r="H179" s="28" t="s">
        <v>24</v>
      </c>
      <c r="J179" s="30" t="n">
        <v>53.0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32" t="s">
        <v>78</v>
      </c>
      <c r="B182" s="33"/>
      <c r="C182" s="33"/>
      <c r="D182" s="34"/>
      <c r="E182" s="41"/>
      <c r="F182" s="44"/>
      <c r="G182" s="50">
        <f>G122+G179</f>
      </c>
      <c r="H182" s="51" t="s">
        <v>24</v>
      </c>
      <c r="J182" s="55" t="n">
        <v>54.0</v>
      </c>
      <c r="K182" s="55" t="n">
        <v>30.0</v>
      </c>
    </row>
    <row r="183" ht="15.0" customHeight="true">
      <c r="A183" s="35"/>
      <c r="B183" s="36"/>
      <c r="C183" s="36"/>
      <c r="D183" s="37"/>
      <c r="E183" s="42" t="s">
        <v>24</v>
      </c>
      <c r="F183" s="45"/>
      <c r="G183" s="50"/>
      <c r="H183" s="52" t="s">
        <v>24</v>
      </c>
    </row>
    <row r="184" ht="15.0" customHeight="true">
      <c r="A184" s="38"/>
      <c r="B184" s="39"/>
      <c r="C184" s="39"/>
      <c r="D184" s="40"/>
      <c r="E184" s="43" t="s">
        <v>25</v>
      </c>
      <c r="F184" s="46" t="n">
        <v>1.0</v>
      </c>
      <c r="G184" s="50"/>
      <c r="H184" s="53"/>
    </row>
    <row r="185">
      <c r="A185" s="56" t="s">
        <v>79</v>
      </c>
      <c r="B185" s="57" t="s">
        <v>80</v>
      </c>
      <c r="J185" s="30" t="n">
        <v>99999.0</v>
      </c>
    </row>
    <row r="186">
      <c r="A186" s="56" t="s">
        <v>81</v>
      </c>
      <c r="B186" s="57" t="s">
        <v>82</v>
      </c>
    </row>
    <row r="187">
      <c r="A187" s="56" t="s">
        <v>83</v>
      </c>
      <c r="B187" s="57" t="s">
        <v>84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A125:H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2026-07-09T06:00:06Z</dcterms:created>
  <dc:creator>Apache POI</dc:creator>
</cp:coreProperties>
</file>